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d.docs.live.net/ffdb1e7d847cf673/Validation Work/Documents/CEE/CEE/CESI/RFP - Sofware/Ajejos/"/>
    </mc:Choice>
  </mc:AlternateContent>
  <xr:revisionPtr revIDLastSave="0" documentId="8_{7356B67B-65A8-4B79-AE74-B6074570B8AA}" xr6:coauthVersionLast="47" xr6:coauthVersionMax="47" xr10:uidLastSave="{00000000-0000-0000-0000-000000000000}"/>
  <bookViews>
    <workbookView xWindow="-108" yWindow="-108" windowWidth="23256" windowHeight="12456" xr2:uid="{BEC74D3C-4A49-4EC0-BD52-2F150224BB2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81" i="1" l="1"/>
  <c r="M110" i="1"/>
  <c r="M99" i="1"/>
  <c r="M98" i="1"/>
  <c r="M97" i="1"/>
  <c r="N92" i="1"/>
  <c r="N93" i="1"/>
  <c r="N91" i="1"/>
  <c r="N69" i="1"/>
  <c r="N78" i="1"/>
  <c r="N42" i="1"/>
  <c r="N64" i="1"/>
  <c r="N62" i="1"/>
  <c r="M49" i="1"/>
  <c r="N55" i="1"/>
  <c r="N56" i="1"/>
  <c r="N57" i="1"/>
  <c r="N58" i="1"/>
  <c r="N54" i="1"/>
  <c r="N50" i="1"/>
  <c r="N51" i="1"/>
  <c r="N52" i="1"/>
  <c r="N49" i="1"/>
  <c r="N41" i="1"/>
  <c r="N25" i="1"/>
  <c r="M26" i="1"/>
  <c r="M27" i="1"/>
  <c r="M28" i="1"/>
  <c r="M29" i="1"/>
  <c r="M30" i="1"/>
  <c r="M31" i="1"/>
  <c r="M32" i="1"/>
  <c r="M33" i="1"/>
  <c r="M34" i="1"/>
  <c r="M25" i="1"/>
  <c r="N26" i="1"/>
  <c r="N27" i="1"/>
  <c r="N28" i="1"/>
  <c r="N29" i="1"/>
  <c r="N30" i="1"/>
  <c r="N31" i="1"/>
  <c r="N32" i="1"/>
  <c r="N33" i="1"/>
  <c r="N34" i="1"/>
  <c r="N8" i="1"/>
  <c r="N80" i="1"/>
  <c r="N15" i="1"/>
  <c r="N18" i="1"/>
  <c r="N19" i="1"/>
  <c r="N20" i="1"/>
  <c r="N21" i="1"/>
  <c r="N75" i="1"/>
  <c r="N76" i="1"/>
  <c r="N77" i="1"/>
  <c r="N74" i="1"/>
  <c r="N72" i="1"/>
  <c r="N71" i="1"/>
  <c r="N70" i="1"/>
  <c r="N68" i="1"/>
  <c r="N86" i="1"/>
  <c r="N87" i="1"/>
  <c r="N88" i="1"/>
  <c r="N89" i="1"/>
  <c r="N85" i="1"/>
  <c r="N9" i="1"/>
  <c r="N7" i="1"/>
  <c r="N11" i="1"/>
  <c r="N12" i="1"/>
  <c r="N13" i="1"/>
  <c r="N14" i="1"/>
  <c r="N10" i="1"/>
  <c r="N17" i="1"/>
  <c r="N6" i="1"/>
  <c r="N82" i="1" l="1"/>
  <c r="M100" i="1"/>
  <c r="N94" i="1"/>
  <c r="N65" i="1"/>
  <c r="M51" i="1"/>
  <c r="M50" i="1"/>
  <c r="N59" i="1"/>
  <c r="M35" i="1"/>
  <c r="N35" i="1"/>
  <c r="N22" i="1"/>
  <c r="M52" i="1" l="1"/>
  <c r="N43" i="1"/>
  <c r="N45" i="1" l="1"/>
  <c r="N44" i="1"/>
  <c r="M54" i="1"/>
  <c r="N46" i="1" l="1"/>
  <c r="M55" i="1"/>
  <c r="N106" i="1" l="1"/>
  <c r="M56" i="1"/>
  <c r="M57" i="1" l="1"/>
  <c r="M58" i="1"/>
  <c r="M59" i="1" l="1"/>
  <c r="M106" i="1" l="1"/>
  <c r="N110" i="1" s="1"/>
</calcChain>
</file>

<file path=xl/sharedStrings.xml><?xml version="1.0" encoding="utf-8"?>
<sst xmlns="http://schemas.openxmlformats.org/spreadsheetml/2006/main" count="122" uniqueCount="82">
  <si>
    <t>costo/recurso</t>
  </si>
  <si>
    <t>unidad</t>
  </si>
  <si>
    <t>costo/(recurso X día laborable)</t>
  </si>
  <si>
    <t>Desarrollo</t>
  </si>
  <si>
    <t>Gerencia de proyecto</t>
  </si>
  <si>
    <t>Gerencia de desarrollo</t>
  </si>
  <si>
    <t>Seguridad</t>
  </si>
  <si>
    <t>Base de datos</t>
  </si>
  <si>
    <t>Redes</t>
  </si>
  <si>
    <t>Diseño gráfico</t>
  </si>
  <si>
    <t>Costo</t>
  </si>
  <si>
    <t>Costo Inicial</t>
  </si>
  <si>
    <t>Costo Recurrente</t>
  </si>
  <si>
    <t>Adiestramiento 1</t>
  </si>
  <si>
    <t>Adiestramiento 2</t>
  </si>
  <si>
    <t>Adiestramiento 3</t>
  </si>
  <si>
    <t>Adiestramiento 4</t>
  </si>
  <si>
    <t>Adiestramiento 5</t>
  </si>
  <si>
    <t>Manuales técnicos</t>
  </si>
  <si>
    <t>Documentación</t>
  </si>
  <si>
    <t>Arquitectura</t>
  </si>
  <si>
    <t>Analista de diseño</t>
  </si>
  <si>
    <t>Otros servicios 1</t>
  </si>
  <si>
    <t>Otros servicios 2</t>
  </si>
  <si>
    <t>Otros servicios 3</t>
  </si>
  <si>
    <t>Otros servicios 4</t>
  </si>
  <si>
    <t>Otros servicios 5</t>
  </si>
  <si>
    <t>Manuales de usuario</t>
  </si>
  <si>
    <t>Alojamiento MS Azure</t>
  </si>
  <si>
    <t>Telefonía</t>
  </si>
  <si>
    <t>IVR</t>
  </si>
  <si>
    <t>Mensajería</t>
  </si>
  <si>
    <t>Configuración</t>
  </si>
  <si>
    <t>Montaje en los CESI</t>
  </si>
  <si>
    <t>costo/CESI</t>
  </si>
  <si>
    <t>sesiones/adiestramiento</t>
  </si>
  <si>
    <t>cantidad de recursos</t>
  </si>
  <si>
    <t>01 DESARROLLO</t>
  </si>
  <si>
    <t>02 LICENCIAS Y PRODUCTOS</t>
  </si>
  <si>
    <t>tiempo</t>
  </si>
  <si>
    <t>Montaje y materiales</t>
  </si>
  <si>
    <t>servicio</t>
  </si>
  <si>
    <t>descripción</t>
  </si>
  <si>
    <t>cantidad</t>
  </si>
  <si>
    <t>costo inicial</t>
  </si>
  <si>
    <t>costo recurrente mensual</t>
  </si>
  <si>
    <t>costo unitario</t>
  </si>
  <si>
    <t>descripción de otros servicios</t>
  </si>
  <si>
    <t>05 PRUEBAS</t>
  </si>
  <si>
    <t>recursos</t>
  </si>
  <si>
    <t>costo</t>
  </si>
  <si>
    <t>Apoyo durante las pruebas</t>
  </si>
  <si>
    <t>cantidad de CESI</t>
  </si>
  <si>
    <t>07 CAPACITACIÓN</t>
  </si>
  <si>
    <t>costo/(recurso X sesión)</t>
  </si>
  <si>
    <t>cantidad de adiestramientos</t>
  </si>
  <si>
    <t>Garantía</t>
  </si>
  <si>
    <t>Mantenimiento</t>
  </si>
  <si>
    <t>08 SERVICIOS RECURRENTES</t>
  </si>
  <si>
    <t>Costos Recurrentes</t>
  </si>
  <si>
    <t>Creación del ambiente de pruebas</t>
  </si>
  <si>
    <t>Apoyo</t>
  </si>
  <si>
    <t>Firma de la persona autorizada</t>
  </si>
  <si>
    <t>Nombre en letra de molde de la persona autorizada</t>
  </si>
  <si>
    <t>Fecha (día-mes-año)</t>
  </si>
  <si>
    <t>Nombre de la Empresa:</t>
  </si>
  <si>
    <t>04 SERVICIOS INTEGRADOS</t>
  </si>
  <si>
    <t>06 PUESTA EN PRODUCCIÓN</t>
  </si>
  <si>
    <t>03 EQUIPOS Y COMPONENTES</t>
  </si>
  <si>
    <t>Apoyo durante el inicio de operaciones</t>
  </si>
  <si>
    <t>TABLA DE COSTOS PARA LA LICITACIÓN DEL SISTEMA DE APOYO AL ELECTOR DEL CENTRO DE SERVICIOS INTEGRADOS AL ELECTOR DE LA COMISIÓN ESTATAL DE ELECCIONES DE PUERTO RICO</t>
  </si>
  <si>
    <t>costo unitario ($/unidad)</t>
  </si>
  <si>
    <t>Costo ($)</t>
  </si>
  <si>
    <t>Otros Servicios</t>
  </si>
  <si>
    <t>Servicio</t>
  </si>
  <si>
    <t>Descripción</t>
  </si>
  <si>
    <t>Costo Total</t>
  </si>
  <si>
    <t>tiempo *</t>
  </si>
  <si>
    <t>* el tiempo requerido total incluyendo el tiempo cubierto por el costo inicial deberá ser de 48 meses para motivos del cómputo del precio de la oferta.  El contrato se hará solo por la cantidad comprendida hasta el fin del año físcal en el 30 de junio de 2023</t>
  </si>
  <si>
    <t>costo recurrente unitario</t>
  </si>
  <si>
    <t>unidad de tempo</t>
  </si>
  <si>
    <t>tiempo*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</si>
</sst>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00\-00"/>
    <numFmt numFmtId="165" formatCode="\(000\)\ 000\-0000"/>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4"/>
      <color theme="1"/>
      <name val="Calibri"/>
      <family val="2"/>
      <scheme val="minor"/>
    </font>
    <font>
      <i/>
      <sz val="11"/>
      <color theme="1"/>
      <name val="Calibri"/>
      <family val="2"/>
      <scheme val="minor"/>
    </font>
    <font>
      <b/>
      <sz val="2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11">
    <border>
      <left/>
      <right/>
      <top/>
      <bottom/>
      <diagonal/>
    </border>
    <border>
      <left/>
      <right/>
      <top/>
      <bottom style="dashed">
        <color auto="1"/>
      </bottom>
      <diagonal/>
    </border>
    <border>
      <left/>
      <right/>
      <top style="dashed">
        <color auto="1"/>
      </top>
      <bottom style="dashed">
        <color auto="1"/>
      </bottom>
      <diagonal/>
    </border>
    <border>
      <left style="medium">
        <color auto="1"/>
      </left>
      <right style="medium">
        <color auto="1"/>
      </right>
      <top style="medium">
        <color auto="1"/>
      </top>
      <bottom style="medium">
        <color auto="1"/>
      </bottom>
      <diagonal/>
    </border>
    <border>
      <left/>
      <right/>
      <top/>
      <bottom style="double">
        <color auto="1"/>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ashed">
        <color auto="1"/>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74">
    <xf numFmtId="0" fontId="0" fillId="0" borderId="0" xfId="0"/>
    <xf numFmtId="2" fontId="0" fillId="0" borderId="0" xfId="0" applyNumberFormat="1"/>
    <xf numFmtId="0" fontId="0" fillId="0" borderId="0" xfId="0" applyAlignment="1">
      <alignment horizontal="center"/>
    </xf>
    <xf numFmtId="0" fontId="2" fillId="0" borderId="0" xfId="0" applyFont="1"/>
    <xf numFmtId="0" fontId="0" fillId="0" borderId="1" xfId="0" applyBorder="1"/>
    <xf numFmtId="0" fontId="0" fillId="0" borderId="2" xfId="0" applyBorder="1"/>
    <xf numFmtId="2" fontId="0" fillId="0" borderId="2" xfId="0" applyNumberFormat="1" applyBorder="1"/>
    <xf numFmtId="0" fontId="0" fillId="0" borderId="1" xfId="0" applyBorder="1" applyAlignment="1">
      <alignment horizontal="center"/>
    </xf>
    <xf numFmtId="0" fontId="0" fillId="0" borderId="2" xfId="0" applyBorder="1" applyAlignment="1">
      <alignment horizontal="center"/>
    </xf>
    <xf numFmtId="2" fontId="0" fillId="0" borderId="1" xfId="0" applyNumberFormat="1" applyBorder="1"/>
    <xf numFmtId="164" fontId="0" fillId="0" borderId="0" xfId="0" applyNumberFormat="1"/>
    <xf numFmtId="164" fontId="0" fillId="0" borderId="1" xfId="0" applyNumberFormat="1" applyBorder="1"/>
    <xf numFmtId="164" fontId="0" fillId="0" borderId="2" xfId="0" applyNumberFormat="1" applyBorder="1"/>
    <xf numFmtId="164" fontId="2" fillId="0" borderId="1" xfId="0" applyNumberFormat="1" applyFont="1" applyBorder="1"/>
    <xf numFmtId="0" fontId="2" fillId="0" borderId="1" xfId="0" applyFont="1" applyBorder="1"/>
    <xf numFmtId="0" fontId="2" fillId="0" borderId="0" xfId="0" applyFont="1" applyAlignment="1">
      <alignment horizontal="center"/>
    </xf>
    <xf numFmtId="0" fontId="2" fillId="0" borderId="1" xfId="0" applyFont="1" applyBorder="1" applyAlignment="1">
      <alignment horizontal="center"/>
    </xf>
    <xf numFmtId="0" fontId="5" fillId="0" borderId="0" xfId="0" applyFont="1"/>
    <xf numFmtId="2" fontId="2" fillId="0" borderId="0" xfId="0" applyNumberFormat="1" applyFont="1" applyAlignment="1">
      <alignment horizontal="right"/>
    </xf>
    <xf numFmtId="0" fontId="2" fillId="0" borderId="0" xfId="0" applyFont="1" applyAlignment="1">
      <alignment horizontal="left"/>
    </xf>
    <xf numFmtId="2" fontId="0" fillId="0" borderId="0" xfId="0" applyNumberFormat="1" applyAlignment="1">
      <alignment horizontal="right"/>
    </xf>
    <xf numFmtId="2" fontId="0" fillId="0" borderId="0" xfId="0" applyNumberFormat="1" applyAlignment="1">
      <alignment horizontal="center"/>
    </xf>
    <xf numFmtId="2" fontId="0" fillId="0" borderId="1" xfId="0" applyNumberFormat="1" applyBorder="1" applyAlignment="1">
      <alignment horizontal="right"/>
    </xf>
    <xf numFmtId="2" fontId="2" fillId="0" borderId="1" xfId="0" applyNumberFormat="1" applyFont="1" applyBorder="1" applyAlignment="1">
      <alignment horizontal="center"/>
    </xf>
    <xf numFmtId="43" fontId="2" fillId="0" borderId="0" xfId="1" applyFont="1"/>
    <xf numFmtId="0" fontId="6" fillId="0" borderId="2" xfId="0" applyFont="1" applyBorder="1"/>
    <xf numFmtId="0" fontId="2" fillId="0" borderId="2" xfId="0" applyFont="1" applyBorder="1" applyAlignment="1">
      <alignment horizontal="center"/>
    </xf>
    <xf numFmtId="164" fontId="2" fillId="0" borderId="0" xfId="0" applyNumberFormat="1" applyFont="1" applyAlignment="1">
      <alignment horizontal="center"/>
    </xf>
    <xf numFmtId="0" fontId="2" fillId="0" borderId="2" xfId="0" applyFont="1" applyBorder="1" applyAlignment="1">
      <alignment horizontal="left"/>
    </xf>
    <xf numFmtId="0" fontId="0" fillId="0" borderId="0" xfId="0" applyAlignment="1">
      <alignment horizontal="right"/>
    </xf>
    <xf numFmtId="0" fontId="2" fillId="0" borderId="0" xfId="0" applyFont="1" applyAlignment="1">
      <alignment horizontal="right"/>
    </xf>
    <xf numFmtId="164" fontId="5" fillId="0" borderId="0" xfId="0" applyNumberFormat="1" applyFont="1"/>
    <xf numFmtId="43" fontId="2" fillId="0" borderId="5" xfId="0" applyNumberFormat="1" applyFont="1" applyBorder="1"/>
    <xf numFmtId="0" fontId="0" fillId="0" borderId="5" xfId="0" applyBorder="1" applyAlignment="1">
      <alignment horizontal="center"/>
    </xf>
    <xf numFmtId="44" fontId="4" fillId="0" borderId="4" xfId="2" applyFont="1" applyBorder="1"/>
    <xf numFmtId="165" fontId="0" fillId="0" borderId="0" xfId="0" applyNumberFormat="1"/>
    <xf numFmtId="0" fontId="2" fillId="0" borderId="2" xfId="0" applyFont="1" applyBorder="1"/>
    <xf numFmtId="164" fontId="5" fillId="0" borderId="0" xfId="0" applyNumberFormat="1" applyFont="1" applyAlignment="1">
      <alignment horizontal="left"/>
    </xf>
    <xf numFmtId="0" fontId="0" fillId="3" borderId="0" xfId="0" applyFill="1"/>
    <xf numFmtId="0" fontId="0" fillId="3" borderId="0" xfId="0" applyFill="1" applyAlignment="1">
      <alignment horizontal="center"/>
    </xf>
    <xf numFmtId="43" fontId="2" fillId="3" borderId="0" xfId="1" applyFont="1" applyFill="1"/>
    <xf numFmtId="1" fontId="0" fillId="2" borderId="6" xfId="0" applyNumberFormat="1" applyFill="1" applyBorder="1" applyAlignment="1">
      <alignment horizontal="center"/>
    </xf>
    <xf numFmtId="0" fontId="0" fillId="2" borderId="6" xfId="0" applyFill="1" applyBorder="1"/>
    <xf numFmtId="0" fontId="0" fillId="2" borderId="6" xfId="0" applyFill="1" applyBorder="1" applyAlignment="1">
      <alignment horizontal="center"/>
    </xf>
    <xf numFmtId="2" fontId="0" fillId="2" borderId="6" xfId="0" applyNumberFormat="1" applyFill="1" applyBorder="1" applyAlignment="1">
      <alignment horizontal="right"/>
    </xf>
    <xf numFmtId="2" fontId="0" fillId="0" borderId="6" xfId="0" applyNumberFormat="1" applyBorder="1"/>
    <xf numFmtId="43" fontId="2" fillId="0" borderId="0" xfId="0" applyNumberFormat="1" applyFont="1"/>
    <xf numFmtId="0" fontId="2" fillId="0" borderId="10" xfId="0" applyFont="1" applyBorder="1" applyAlignment="1">
      <alignment horizontal="center"/>
    </xf>
    <xf numFmtId="0" fontId="0" fillId="2" borderId="6" xfId="0" applyFill="1" applyBorder="1" applyAlignment="1" applyProtection="1">
      <alignment horizontal="center"/>
      <protection locked="0"/>
    </xf>
    <xf numFmtId="0" fontId="0" fillId="0" borderId="2" xfId="0" applyBorder="1" applyProtection="1">
      <protection locked="0"/>
    </xf>
    <xf numFmtId="2" fontId="0" fillId="2" borderId="6" xfId="0" applyNumberFormat="1" applyFill="1" applyBorder="1" applyProtection="1">
      <protection locked="0"/>
    </xf>
    <xf numFmtId="0" fontId="0" fillId="2" borderId="6" xfId="0" applyFill="1" applyBorder="1" applyProtection="1">
      <protection locked="0"/>
    </xf>
    <xf numFmtId="0" fontId="0" fillId="0" borderId="1" xfId="0" applyBorder="1" applyProtection="1">
      <protection locked="0"/>
    </xf>
    <xf numFmtId="2" fontId="0" fillId="2" borderId="6" xfId="0" applyNumberFormat="1" applyFill="1" applyBorder="1" applyAlignment="1" applyProtection="1">
      <alignment horizontal="right"/>
      <protection locked="0"/>
    </xf>
    <xf numFmtId="2" fontId="0" fillId="0" borderId="2" xfId="0" applyNumberFormat="1" applyBorder="1" applyProtection="1">
      <protection locked="0"/>
    </xf>
    <xf numFmtId="1" fontId="0" fillId="2" borderId="6" xfId="0" applyNumberFormat="1" applyFill="1" applyBorder="1" applyAlignment="1" applyProtection="1">
      <alignment horizontal="center"/>
      <protection locked="0"/>
    </xf>
    <xf numFmtId="2" fontId="0" fillId="0" borderId="2" xfId="0" applyNumberFormat="1" applyBorder="1" applyAlignment="1" applyProtection="1">
      <alignment horizontal="center"/>
      <protection locked="0"/>
    </xf>
    <xf numFmtId="2" fontId="0" fillId="2" borderId="6" xfId="0" applyNumberFormat="1" applyFill="1" applyBorder="1" applyAlignment="1" applyProtection="1">
      <alignment horizontal="center"/>
      <protection locked="0"/>
    </xf>
    <xf numFmtId="0" fontId="0" fillId="0" borderId="1" xfId="0" applyBorder="1" applyAlignment="1" applyProtection="1">
      <alignment horizontal="center"/>
      <protection locked="0"/>
    </xf>
    <xf numFmtId="0" fontId="0" fillId="2" borderId="1" xfId="0" applyFill="1" applyBorder="1" applyProtection="1">
      <protection locked="0"/>
    </xf>
    <xf numFmtId="0" fontId="0" fillId="2" borderId="2" xfId="0" applyFill="1" applyBorder="1" applyProtection="1">
      <protection locked="0"/>
    </xf>
    <xf numFmtId="0" fontId="0" fillId="0" borderId="0" xfId="0" applyProtection="1">
      <protection locked="0"/>
    </xf>
    <xf numFmtId="2" fontId="0" fillId="2" borderId="3" xfId="0" applyNumberFormat="1" applyFill="1" applyBorder="1" applyProtection="1">
      <protection locked="0"/>
    </xf>
    <xf numFmtId="0" fontId="0" fillId="2" borderId="3" xfId="0" applyFill="1" applyBorder="1" applyAlignment="1" applyProtection="1">
      <alignment horizontal="center"/>
      <protection locked="0"/>
    </xf>
    <xf numFmtId="2" fontId="0" fillId="2" borderId="3" xfId="0" applyNumberFormat="1" applyFill="1" applyBorder="1" applyAlignment="1" applyProtection="1">
      <alignment horizontal="right"/>
      <protection locked="0"/>
    </xf>
    <xf numFmtId="0" fontId="0" fillId="0" borderId="2" xfId="0" applyBorder="1" applyAlignment="1" applyProtection="1">
      <alignment horizontal="center"/>
      <protection locked="0"/>
    </xf>
    <xf numFmtId="0" fontId="0" fillId="2" borderId="6" xfId="0" applyFill="1" applyBorder="1" applyAlignment="1" applyProtection="1">
      <alignment horizontal="left"/>
      <protection locked="0"/>
    </xf>
    <xf numFmtId="0" fontId="2" fillId="0" borderId="0" xfId="0" applyFont="1" applyAlignment="1" applyProtection="1">
      <alignment horizontal="center"/>
      <protection locked="0"/>
    </xf>
    <xf numFmtId="2" fontId="0" fillId="0" borderId="1" xfId="0" applyNumberFormat="1" applyBorder="1" applyProtection="1">
      <protection locked="0"/>
    </xf>
    <xf numFmtId="0" fontId="0" fillId="0" borderId="0" xfId="0" applyAlignment="1" applyProtection="1">
      <alignment horizontal="center"/>
      <protection locked="0"/>
    </xf>
    <xf numFmtId="0" fontId="0" fillId="0" borderId="5" xfId="0" applyBorder="1" applyAlignment="1">
      <alignment horizontal="center"/>
    </xf>
    <xf numFmtId="0" fontId="7" fillId="2" borderId="7" xfId="0" applyFont="1" applyFill="1" applyBorder="1" applyAlignment="1">
      <alignment horizontal="center"/>
    </xf>
    <xf numFmtId="0" fontId="7" fillId="2" borderId="8" xfId="0" applyFont="1" applyFill="1" applyBorder="1" applyAlignment="1">
      <alignment horizontal="center"/>
    </xf>
    <xf numFmtId="0" fontId="7" fillId="2" borderId="9" xfId="0" applyFont="1" applyFill="1" applyBorder="1" applyAlignment="1">
      <alignment horizontal="center"/>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C11DE-3EE4-4AF6-A56D-D952EA001A53}">
  <dimension ref="A1:O111"/>
  <sheetViews>
    <sheetView tabSelected="1" zoomScale="90" zoomScaleNormal="90" workbookViewId="0">
      <selection activeCell="J1" sqref="J1"/>
    </sheetView>
  </sheetViews>
  <sheetFormatPr defaultRowHeight="14.4" x14ac:dyDescent="0.3"/>
  <cols>
    <col min="1" max="1" width="6.21875" style="10" customWidth="1"/>
    <col min="2" max="2" width="37.5546875" customWidth="1"/>
    <col min="3" max="3" width="1.77734375" customWidth="1"/>
    <col min="4" max="4" width="32.109375" customWidth="1"/>
    <col min="5" max="5" width="1.77734375" customWidth="1"/>
    <col min="6" max="6" width="20.21875" style="2" bestFit="1" customWidth="1"/>
    <col min="7" max="7" width="1.77734375" style="2" customWidth="1"/>
    <col min="8" max="8" width="23.5546875" style="2" bestFit="1" customWidth="1"/>
    <col min="9" max="9" width="1.77734375" style="2" customWidth="1"/>
    <col min="10" max="10" width="21.88671875" bestFit="1" customWidth="1"/>
    <col min="11" max="11" width="1.77734375" customWidth="1"/>
    <col min="12" max="12" width="27.21875" bestFit="1" customWidth="1"/>
    <col min="13" max="14" width="16.77734375" customWidth="1"/>
    <col min="15" max="15" width="14.6640625" bestFit="1" customWidth="1"/>
  </cols>
  <sheetData>
    <row r="1" spans="1:15" ht="18" x14ac:dyDescent="0.35">
      <c r="A1" s="31" t="s">
        <v>70</v>
      </c>
    </row>
    <row r="2" spans="1:15" ht="8.4" customHeight="1" x14ac:dyDescent="0.35">
      <c r="A2" s="31"/>
    </row>
    <row r="3" spans="1:15" ht="25.8" x14ac:dyDescent="0.5">
      <c r="A3" s="31"/>
      <c r="B3" s="37" t="s">
        <v>65</v>
      </c>
      <c r="C3" s="71"/>
      <c r="D3" s="72"/>
      <c r="E3" s="72"/>
      <c r="F3" s="72"/>
      <c r="G3" s="72"/>
      <c r="H3" s="72"/>
      <c r="I3" s="72"/>
      <c r="J3" s="73"/>
    </row>
    <row r="4" spans="1:15" ht="18" x14ac:dyDescent="0.35">
      <c r="B4" s="17" t="s">
        <v>37</v>
      </c>
      <c r="C4" s="17"/>
    </row>
    <row r="5" spans="1:15" x14ac:dyDescent="0.3">
      <c r="A5" s="13"/>
      <c r="B5" s="14" t="s">
        <v>74</v>
      </c>
      <c r="C5" s="14"/>
      <c r="D5" s="14"/>
      <c r="E5" s="3"/>
      <c r="F5" s="15" t="s">
        <v>39</v>
      </c>
      <c r="G5" s="15"/>
      <c r="H5" s="15" t="s">
        <v>1</v>
      </c>
      <c r="I5" s="15"/>
      <c r="J5" s="15" t="s">
        <v>36</v>
      </c>
      <c r="K5" s="15"/>
      <c r="L5" s="15" t="s">
        <v>71</v>
      </c>
      <c r="M5" s="3"/>
      <c r="N5" s="15" t="s">
        <v>72</v>
      </c>
      <c r="O5" s="35"/>
    </row>
    <row r="6" spans="1:15" x14ac:dyDescent="0.3">
      <c r="A6" s="12">
        <v>101</v>
      </c>
      <c r="B6" s="5" t="s">
        <v>4</v>
      </c>
      <c r="C6" s="5"/>
      <c r="D6" s="5"/>
      <c r="E6" s="5"/>
      <c r="F6" s="48"/>
      <c r="G6" s="5"/>
      <c r="H6" s="48"/>
      <c r="I6" s="49"/>
      <c r="J6" s="48"/>
      <c r="K6" s="49">
        <v>100</v>
      </c>
      <c r="L6" s="50"/>
      <c r="M6" s="5"/>
      <c r="N6" s="45">
        <f>L6*J6*F6</f>
        <v>0</v>
      </c>
    </row>
    <row r="7" spans="1:15" x14ac:dyDescent="0.3">
      <c r="A7" s="12">
        <v>102</v>
      </c>
      <c r="B7" s="5" t="s">
        <v>5</v>
      </c>
      <c r="C7" s="5"/>
      <c r="D7" s="5"/>
      <c r="E7" s="5"/>
      <c r="F7" s="48"/>
      <c r="G7" s="5"/>
      <c r="H7" s="48"/>
      <c r="I7" s="49"/>
      <c r="J7" s="48"/>
      <c r="K7" s="49"/>
      <c r="L7" s="50"/>
      <c r="M7" s="5"/>
      <c r="N7" s="45">
        <f t="shared" ref="N7:N17" si="0">L7*J7*F7</f>
        <v>0</v>
      </c>
    </row>
    <row r="8" spans="1:15" x14ac:dyDescent="0.3">
      <c r="A8" s="12">
        <v>103</v>
      </c>
      <c r="B8" s="5" t="s">
        <v>20</v>
      </c>
      <c r="C8" s="5"/>
      <c r="D8" s="5"/>
      <c r="E8" s="5"/>
      <c r="F8" s="48"/>
      <c r="G8" s="5"/>
      <c r="H8" s="48"/>
      <c r="I8" s="49"/>
      <c r="J8" s="48"/>
      <c r="K8" s="49"/>
      <c r="L8" s="50"/>
      <c r="M8" s="5"/>
      <c r="N8" s="45">
        <f t="shared" ref="N8" si="1">L8*J8*F8</f>
        <v>0</v>
      </c>
    </row>
    <row r="9" spans="1:15" x14ac:dyDescent="0.3">
      <c r="A9" s="12">
        <v>104</v>
      </c>
      <c r="B9" s="5" t="s">
        <v>21</v>
      </c>
      <c r="C9" s="5"/>
      <c r="D9" s="5"/>
      <c r="E9" s="5"/>
      <c r="F9" s="48"/>
      <c r="G9" s="5"/>
      <c r="H9" s="48"/>
      <c r="I9" s="49"/>
      <c r="J9" s="48"/>
      <c r="K9" s="49"/>
      <c r="L9" s="50"/>
      <c r="M9" s="5"/>
      <c r="N9" s="45">
        <f t="shared" ref="N9" si="2">L9*J9*F9</f>
        <v>0</v>
      </c>
    </row>
    <row r="10" spans="1:15" x14ac:dyDescent="0.3">
      <c r="A10" s="12">
        <v>105</v>
      </c>
      <c r="B10" s="5" t="s">
        <v>9</v>
      </c>
      <c r="C10" s="5"/>
      <c r="D10" s="5"/>
      <c r="E10" s="5"/>
      <c r="F10" s="48"/>
      <c r="G10" s="5"/>
      <c r="H10" s="48"/>
      <c r="I10" s="49"/>
      <c r="J10" s="48"/>
      <c r="K10" s="49"/>
      <c r="L10" s="50"/>
      <c r="M10" s="5"/>
      <c r="N10" s="45">
        <f>L10*J10*F10</f>
        <v>0</v>
      </c>
    </row>
    <row r="11" spans="1:15" x14ac:dyDescent="0.3">
      <c r="A11" s="12">
        <v>106</v>
      </c>
      <c r="B11" s="5" t="s">
        <v>3</v>
      </c>
      <c r="C11" s="5"/>
      <c r="D11" s="5"/>
      <c r="E11" s="5"/>
      <c r="F11" s="48"/>
      <c r="G11" s="5"/>
      <c r="H11" s="48"/>
      <c r="I11" s="49"/>
      <c r="J11" s="48"/>
      <c r="K11" s="49"/>
      <c r="L11" s="50"/>
      <c r="M11" s="5"/>
      <c r="N11" s="45">
        <f t="shared" si="0"/>
        <v>0</v>
      </c>
    </row>
    <row r="12" spans="1:15" x14ac:dyDescent="0.3">
      <c r="A12" s="12">
        <v>107</v>
      </c>
      <c r="B12" s="5" t="s">
        <v>7</v>
      </c>
      <c r="C12" s="5"/>
      <c r="D12" s="5"/>
      <c r="E12" s="5"/>
      <c r="F12" s="48"/>
      <c r="G12" s="5"/>
      <c r="H12" s="48"/>
      <c r="I12" s="49"/>
      <c r="J12" s="48"/>
      <c r="K12" s="49"/>
      <c r="L12" s="50"/>
      <c r="M12" s="5"/>
      <c r="N12" s="45">
        <f t="shared" si="0"/>
        <v>0</v>
      </c>
    </row>
    <row r="13" spans="1:15" x14ac:dyDescent="0.3">
      <c r="A13" s="12">
        <v>108</v>
      </c>
      <c r="B13" s="5" t="s">
        <v>8</v>
      </c>
      <c r="C13" s="5"/>
      <c r="D13" s="5"/>
      <c r="E13" s="5"/>
      <c r="F13" s="48"/>
      <c r="G13" s="5"/>
      <c r="H13" s="48"/>
      <c r="I13" s="49"/>
      <c r="J13" s="48"/>
      <c r="K13" s="49"/>
      <c r="L13" s="50"/>
      <c r="M13" s="5"/>
      <c r="N13" s="45">
        <f t="shared" si="0"/>
        <v>0</v>
      </c>
    </row>
    <row r="14" spans="1:15" x14ac:dyDescent="0.3">
      <c r="A14" s="12">
        <v>109</v>
      </c>
      <c r="B14" s="5" t="s">
        <v>6</v>
      </c>
      <c r="C14" s="5"/>
      <c r="D14" s="5"/>
      <c r="E14" s="5"/>
      <c r="F14" s="48"/>
      <c r="G14" s="5"/>
      <c r="H14" s="48"/>
      <c r="I14" s="49"/>
      <c r="J14" s="48"/>
      <c r="K14" s="49"/>
      <c r="L14" s="50"/>
      <c r="M14" s="5"/>
      <c r="N14" s="45">
        <f t="shared" si="0"/>
        <v>0</v>
      </c>
    </row>
    <row r="15" spans="1:15" x14ac:dyDescent="0.3">
      <c r="A15" s="12">
        <v>110</v>
      </c>
      <c r="B15" s="5" t="s">
        <v>19</v>
      </c>
      <c r="C15" s="5"/>
      <c r="D15" s="5"/>
      <c r="E15" s="5"/>
      <c r="F15" s="48"/>
      <c r="G15" s="5"/>
      <c r="H15" s="48"/>
      <c r="I15" s="49"/>
      <c r="J15" s="48"/>
      <c r="K15" s="49"/>
      <c r="L15" s="50"/>
      <c r="M15" s="5"/>
      <c r="N15" s="45">
        <f t="shared" ref="N15" si="3">L15*J15*F15</f>
        <v>0</v>
      </c>
    </row>
    <row r="16" spans="1:15" x14ac:dyDescent="0.3">
      <c r="A16" s="12"/>
      <c r="B16" s="36" t="s">
        <v>73</v>
      </c>
      <c r="C16" s="5"/>
      <c r="D16" s="15" t="s">
        <v>75</v>
      </c>
      <c r="E16" s="2"/>
      <c r="F16" s="15" t="s">
        <v>39</v>
      </c>
      <c r="G16" s="15"/>
      <c r="H16" s="15" t="s">
        <v>1</v>
      </c>
      <c r="I16" s="15"/>
      <c r="J16" s="15" t="s">
        <v>36</v>
      </c>
      <c r="K16" s="15"/>
      <c r="L16" s="15" t="s">
        <v>71</v>
      </c>
      <c r="M16" s="5"/>
      <c r="N16" s="1"/>
    </row>
    <row r="17" spans="1:14" x14ac:dyDescent="0.3">
      <c r="A17" s="11">
        <v>111</v>
      </c>
      <c r="B17" s="59" t="s">
        <v>22</v>
      </c>
      <c r="C17" s="4"/>
      <c r="D17" s="51"/>
      <c r="E17" s="52"/>
      <c r="F17" s="48"/>
      <c r="G17" s="52"/>
      <c r="H17" s="48"/>
      <c r="I17" s="52"/>
      <c r="J17" s="48"/>
      <c r="K17" s="52"/>
      <c r="L17" s="50"/>
      <c r="M17" s="5"/>
      <c r="N17" s="45">
        <f t="shared" si="0"/>
        <v>0</v>
      </c>
    </row>
    <row r="18" spans="1:14" x14ac:dyDescent="0.3">
      <c r="A18" s="11">
        <v>112</v>
      </c>
      <c r="B18" s="60" t="s">
        <v>23</v>
      </c>
      <c r="C18" s="5"/>
      <c r="D18" s="51"/>
      <c r="E18" s="49"/>
      <c r="F18" s="48"/>
      <c r="G18" s="49"/>
      <c r="H18" s="48"/>
      <c r="I18" s="49"/>
      <c r="J18" s="48"/>
      <c r="K18" s="49"/>
      <c r="L18" s="50"/>
      <c r="M18" s="5"/>
      <c r="N18" s="45">
        <f>L18*J18*F18</f>
        <v>0</v>
      </c>
    </row>
    <row r="19" spans="1:14" x14ac:dyDescent="0.3">
      <c r="A19" s="11">
        <v>113</v>
      </c>
      <c r="B19" s="60" t="s">
        <v>24</v>
      </c>
      <c r="C19" s="5"/>
      <c r="D19" s="51"/>
      <c r="E19" s="49"/>
      <c r="F19" s="48"/>
      <c r="G19" s="49"/>
      <c r="H19" s="48"/>
      <c r="I19" s="49"/>
      <c r="J19" s="48"/>
      <c r="K19" s="49"/>
      <c r="L19" s="50"/>
      <c r="M19" s="5"/>
      <c r="N19" s="45">
        <f>L19*J19*F19</f>
        <v>0</v>
      </c>
    </row>
    <row r="20" spans="1:14" x14ac:dyDescent="0.3">
      <c r="A20" s="11">
        <v>114</v>
      </c>
      <c r="B20" s="60" t="s">
        <v>25</v>
      </c>
      <c r="C20" s="5"/>
      <c r="D20" s="51"/>
      <c r="E20" s="49"/>
      <c r="F20" s="48"/>
      <c r="G20" s="49"/>
      <c r="H20" s="48"/>
      <c r="I20" s="49"/>
      <c r="J20" s="48"/>
      <c r="K20" s="49"/>
      <c r="L20" s="50"/>
      <c r="M20" s="5"/>
      <c r="N20" s="45">
        <f>L20*J20*F20</f>
        <v>0</v>
      </c>
    </row>
    <row r="21" spans="1:14" x14ac:dyDescent="0.3">
      <c r="A21" s="11">
        <v>115</v>
      </c>
      <c r="B21" s="60" t="s">
        <v>26</v>
      </c>
      <c r="C21" s="5"/>
      <c r="D21" s="51"/>
      <c r="E21" s="49"/>
      <c r="F21" s="48"/>
      <c r="G21" s="49"/>
      <c r="H21" s="48"/>
      <c r="I21" s="49"/>
      <c r="J21" s="48"/>
      <c r="K21" s="49"/>
      <c r="L21" s="50"/>
      <c r="M21" s="5"/>
      <c r="N21" s="45">
        <f>L21*J21*F21</f>
        <v>0</v>
      </c>
    </row>
    <row r="22" spans="1:14" x14ac:dyDescent="0.3">
      <c r="L22" s="1"/>
      <c r="M22" s="18"/>
      <c r="N22" s="24">
        <f>SUM(N17:N21)+SUM(N6:N15)</f>
        <v>0</v>
      </c>
    </row>
    <row r="23" spans="1:14" ht="18" x14ac:dyDescent="0.35">
      <c r="B23" s="17" t="s">
        <v>38</v>
      </c>
      <c r="C23" s="17"/>
    </row>
    <row r="24" spans="1:14" x14ac:dyDescent="0.3">
      <c r="A24" s="11"/>
      <c r="B24" s="3" t="s">
        <v>42</v>
      </c>
      <c r="C24" s="4"/>
      <c r="D24" s="15" t="s">
        <v>43</v>
      </c>
      <c r="E24" s="4"/>
      <c r="F24" s="15" t="s">
        <v>44</v>
      </c>
      <c r="G24" s="15"/>
      <c r="H24" s="15" t="s">
        <v>79</v>
      </c>
      <c r="I24" s="15"/>
      <c r="J24" s="15" t="s">
        <v>77</v>
      </c>
      <c r="K24" s="15"/>
      <c r="L24" s="15" t="s">
        <v>80</v>
      </c>
      <c r="M24" s="15" t="s">
        <v>12</v>
      </c>
      <c r="N24" s="15" t="s">
        <v>76</v>
      </c>
    </row>
    <row r="25" spans="1:14" x14ac:dyDescent="0.3">
      <c r="A25" s="11">
        <v>201</v>
      </c>
      <c r="B25" s="51"/>
      <c r="C25" s="52"/>
      <c r="D25" s="48"/>
      <c r="E25" s="52"/>
      <c r="F25" s="53"/>
      <c r="G25" s="52"/>
      <c r="H25" s="53"/>
      <c r="I25" s="54"/>
      <c r="J25" s="55"/>
      <c r="K25" s="56"/>
      <c r="L25" s="57"/>
      <c r="M25" s="45">
        <f>J25*H25</f>
        <v>0</v>
      </c>
      <c r="N25" s="45">
        <f t="shared" ref="N25:N34" si="4">(D25*F25)+H25*J25</f>
        <v>0</v>
      </c>
    </row>
    <row r="26" spans="1:14" x14ac:dyDescent="0.3">
      <c r="A26" s="11">
        <v>202</v>
      </c>
      <c r="B26" s="51"/>
      <c r="C26" s="52"/>
      <c r="D26" s="48"/>
      <c r="E26" s="52"/>
      <c r="F26" s="53"/>
      <c r="G26" s="52"/>
      <c r="H26" s="53"/>
      <c r="I26" s="52"/>
      <c r="J26" s="55"/>
      <c r="K26" s="58"/>
      <c r="L26" s="48"/>
      <c r="M26" s="45">
        <f t="shared" ref="M26:M34" si="5">J26*H26</f>
        <v>0</v>
      </c>
      <c r="N26" s="45">
        <f t="shared" si="4"/>
        <v>0</v>
      </c>
    </row>
    <row r="27" spans="1:14" x14ac:dyDescent="0.3">
      <c r="A27" s="11">
        <v>203</v>
      </c>
      <c r="B27" s="51"/>
      <c r="C27" s="52"/>
      <c r="D27" s="48"/>
      <c r="E27" s="52"/>
      <c r="F27" s="53"/>
      <c r="G27" s="52"/>
      <c r="H27" s="53"/>
      <c r="I27" s="52"/>
      <c r="J27" s="55"/>
      <c r="K27" s="58"/>
      <c r="L27" s="48"/>
      <c r="M27" s="45">
        <f t="shared" si="5"/>
        <v>0</v>
      </c>
      <c r="N27" s="45">
        <f t="shared" si="4"/>
        <v>0</v>
      </c>
    </row>
    <row r="28" spans="1:14" x14ac:dyDescent="0.3">
      <c r="A28" s="11">
        <v>204</v>
      </c>
      <c r="B28" s="51"/>
      <c r="C28" s="52"/>
      <c r="D28" s="48"/>
      <c r="E28" s="52"/>
      <c r="F28" s="53"/>
      <c r="G28" s="52"/>
      <c r="H28" s="53"/>
      <c r="I28" s="52"/>
      <c r="J28" s="55"/>
      <c r="K28" s="58"/>
      <c r="L28" s="48"/>
      <c r="M28" s="45">
        <f t="shared" si="5"/>
        <v>0</v>
      </c>
      <c r="N28" s="45">
        <f t="shared" si="4"/>
        <v>0</v>
      </c>
    </row>
    <row r="29" spans="1:14" x14ac:dyDescent="0.3">
      <c r="A29" s="11">
        <v>205</v>
      </c>
      <c r="B29" s="51"/>
      <c r="C29" s="52"/>
      <c r="D29" s="48"/>
      <c r="E29" s="52"/>
      <c r="F29" s="53"/>
      <c r="G29" s="52"/>
      <c r="H29" s="53"/>
      <c r="I29" s="52"/>
      <c r="J29" s="55"/>
      <c r="K29" s="58"/>
      <c r="L29" s="48"/>
      <c r="M29" s="45">
        <f t="shared" si="5"/>
        <v>0</v>
      </c>
      <c r="N29" s="45">
        <f t="shared" si="4"/>
        <v>0</v>
      </c>
    </row>
    <row r="30" spans="1:14" x14ac:dyDescent="0.3">
      <c r="A30" s="11">
        <v>206</v>
      </c>
      <c r="B30" s="42"/>
      <c r="C30" s="4"/>
      <c r="D30" s="43"/>
      <c r="E30" s="4"/>
      <c r="F30" s="44"/>
      <c r="G30" s="4"/>
      <c r="H30" s="44"/>
      <c r="I30" s="4"/>
      <c r="J30" s="41"/>
      <c r="K30" s="7"/>
      <c r="L30" s="43"/>
      <c r="M30" s="45">
        <f t="shared" si="5"/>
        <v>0</v>
      </c>
      <c r="N30" s="45">
        <f t="shared" si="4"/>
        <v>0</v>
      </c>
    </row>
    <row r="31" spans="1:14" x14ac:dyDescent="0.3">
      <c r="A31" s="11">
        <v>207</v>
      </c>
      <c r="B31" s="42"/>
      <c r="C31" s="4"/>
      <c r="D31" s="43"/>
      <c r="E31" s="4"/>
      <c r="F31" s="44"/>
      <c r="G31" s="4"/>
      <c r="H31" s="44"/>
      <c r="I31" s="4"/>
      <c r="J31" s="41"/>
      <c r="K31" s="7"/>
      <c r="L31" s="43"/>
      <c r="M31" s="45">
        <f t="shared" si="5"/>
        <v>0</v>
      </c>
      <c r="N31" s="45">
        <f t="shared" si="4"/>
        <v>0</v>
      </c>
    </row>
    <row r="32" spans="1:14" x14ac:dyDescent="0.3">
      <c r="A32" s="11">
        <v>208</v>
      </c>
      <c r="B32" s="42"/>
      <c r="C32" s="4"/>
      <c r="D32" s="43"/>
      <c r="E32" s="4"/>
      <c r="F32" s="44"/>
      <c r="G32" s="4"/>
      <c r="H32" s="44"/>
      <c r="I32" s="4"/>
      <c r="J32" s="41"/>
      <c r="K32" s="7"/>
      <c r="L32" s="43"/>
      <c r="M32" s="45">
        <f t="shared" si="5"/>
        <v>0</v>
      </c>
      <c r="N32" s="45">
        <f t="shared" si="4"/>
        <v>0</v>
      </c>
    </row>
    <row r="33" spans="1:15" x14ac:dyDescent="0.3">
      <c r="A33" s="11">
        <v>209</v>
      </c>
      <c r="B33" s="42"/>
      <c r="C33" s="4"/>
      <c r="D33" s="43"/>
      <c r="E33" s="4"/>
      <c r="F33" s="44"/>
      <c r="G33" s="4"/>
      <c r="H33" s="44"/>
      <c r="I33" s="4"/>
      <c r="J33" s="41"/>
      <c r="K33" s="7"/>
      <c r="L33" s="43"/>
      <c r="M33" s="45">
        <f t="shared" si="5"/>
        <v>0</v>
      </c>
      <c r="N33" s="45">
        <f t="shared" si="4"/>
        <v>0</v>
      </c>
    </row>
    <row r="34" spans="1:15" x14ac:dyDescent="0.3">
      <c r="A34" s="11">
        <v>210</v>
      </c>
      <c r="B34" s="42"/>
      <c r="C34" s="4"/>
      <c r="D34" s="43"/>
      <c r="E34" s="4"/>
      <c r="F34" s="44"/>
      <c r="G34" s="4"/>
      <c r="H34" s="44"/>
      <c r="I34" s="4"/>
      <c r="J34" s="41"/>
      <c r="K34" s="7"/>
      <c r="L34" s="43"/>
      <c r="M34" s="45">
        <f t="shared" si="5"/>
        <v>0</v>
      </c>
      <c r="N34" s="45">
        <f t="shared" si="4"/>
        <v>0</v>
      </c>
    </row>
    <row r="35" spans="1:15" x14ac:dyDescent="0.3">
      <c r="M35" s="24">
        <f>SUM(M25:M34)</f>
        <v>0</v>
      </c>
      <c r="N35" s="24">
        <f>SUM(N25:N34)</f>
        <v>0</v>
      </c>
    </row>
    <row r="36" spans="1:15" x14ac:dyDescent="0.3">
      <c r="M36" s="24"/>
      <c r="N36" s="24"/>
    </row>
    <row r="37" spans="1:15" x14ac:dyDescent="0.3">
      <c r="C37" s="38"/>
      <c r="D37" s="38"/>
      <c r="E37" s="38"/>
      <c r="F37" s="39"/>
      <c r="G37" s="39"/>
      <c r="H37" s="39"/>
      <c r="I37" s="39"/>
      <c r="J37" s="38"/>
      <c r="K37" s="38"/>
      <c r="L37" s="38"/>
      <c r="M37" s="40"/>
      <c r="N37" s="40"/>
      <c r="O37" s="38"/>
    </row>
    <row r="38" spans="1:15" x14ac:dyDescent="0.3">
      <c r="M38" s="24"/>
      <c r="N38" s="24"/>
    </row>
    <row r="39" spans="1:15" ht="18" x14ac:dyDescent="0.35">
      <c r="B39" s="17" t="s">
        <v>68</v>
      </c>
    </row>
    <row r="40" spans="1:15" x14ac:dyDescent="0.3">
      <c r="A40" s="11"/>
      <c r="B40" s="19" t="s">
        <v>42</v>
      </c>
      <c r="C40" s="4"/>
      <c r="D40" s="15" t="s">
        <v>43</v>
      </c>
      <c r="E40" s="4"/>
      <c r="F40" s="15" t="s">
        <v>46</v>
      </c>
      <c r="G40" s="15"/>
      <c r="H40" s="15"/>
      <c r="I40" s="15"/>
      <c r="J40" s="15"/>
      <c r="K40" s="15"/>
      <c r="L40" s="15"/>
      <c r="M40" s="15"/>
      <c r="N40" s="15" t="s">
        <v>10</v>
      </c>
    </row>
    <row r="41" spans="1:15" x14ac:dyDescent="0.3">
      <c r="A41" s="11">
        <v>301</v>
      </c>
      <c r="B41" s="51"/>
      <c r="C41" s="52"/>
      <c r="D41" s="48"/>
      <c r="E41" s="52"/>
      <c r="F41" s="53"/>
      <c r="G41" s="6"/>
      <c r="H41" s="6"/>
      <c r="I41" s="6"/>
      <c r="J41" s="6"/>
      <c r="K41" s="6"/>
      <c r="L41" s="6"/>
      <c r="M41" s="6"/>
      <c r="N41" s="6">
        <f>D41*F41</f>
        <v>0</v>
      </c>
    </row>
    <row r="42" spans="1:15" x14ac:dyDescent="0.3">
      <c r="A42" s="11">
        <v>302</v>
      </c>
      <c r="B42" s="51"/>
      <c r="C42" s="52"/>
      <c r="D42" s="48"/>
      <c r="E42" s="52"/>
      <c r="F42" s="53"/>
      <c r="G42" s="6"/>
      <c r="H42" s="6"/>
      <c r="I42" s="6"/>
      <c r="J42" s="6"/>
      <c r="K42" s="6"/>
      <c r="L42" s="6"/>
      <c r="M42" s="6"/>
      <c r="N42" s="6">
        <f t="shared" ref="N42:N45" si="6">D42*F42</f>
        <v>0</v>
      </c>
    </row>
    <row r="43" spans="1:15" x14ac:dyDescent="0.3">
      <c r="A43" s="11">
        <v>303</v>
      </c>
      <c r="B43" s="51"/>
      <c r="C43" s="52"/>
      <c r="D43" s="48"/>
      <c r="E43" s="52"/>
      <c r="F43" s="53"/>
      <c r="G43" s="6"/>
      <c r="H43" s="6"/>
      <c r="I43" s="6"/>
      <c r="J43" s="6"/>
      <c r="K43" s="6"/>
      <c r="L43" s="6"/>
      <c r="M43" s="6"/>
      <c r="N43" s="6">
        <f t="shared" si="6"/>
        <v>0</v>
      </c>
    </row>
    <row r="44" spans="1:15" x14ac:dyDescent="0.3">
      <c r="A44" s="11">
        <v>304</v>
      </c>
      <c r="B44" s="51"/>
      <c r="C44" s="52"/>
      <c r="D44" s="48"/>
      <c r="E44" s="52"/>
      <c r="F44" s="53"/>
      <c r="G44" s="6"/>
      <c r="H44" s="6"/>
      <c r="I44" s="6"/>
      <c r="J44" s="6"/>
      <c r="K44" s="6"/>
      <c r="L44" s="6"/>
      <c r="M44" s="6"/>
      <c r="N44" s="6">
        <f t="shared" si="6"/>
        <v>0</v>
      </c>
    </row>
    <row r="45" spans="1:15" x14ac:dyDescent="0.3">
      <c r="A45" s="11">
        <v>305</v>
      </c>
      <c r="B45" s="51"/>
      <c r="C45" s="52"/>
      <c r="D45" s="48"/>
      <c r="E45" s="52"/>
      <c r="F45" s="53"/>
      <c r="G45" s="6"/>
      <c r="H45" s="6"/>
      <c r="I45" s="6"/>
      <c r="J45" s="6"/>
      <c r="K45" s="6"/>
      <c r="L45" s="6"/>
      <c r="M45" s="6"/>
      <c r="N45" s="6">
        <f t="shared" si="6"/>
        <v>0</v>
      </c>
    </row>
    <row r="46" spans="1:15" x14ac:dyDescent="0.3">
      <c r="F46" s="20"/>
      <c r="G46" s="1"/>
      <c r="H46" s="1"/>
      <c r="I46" s="1"/>
      <c r="J46" s="1"/>
      <c r="K46" s="1"/>
      <c r="L46" s="1"/>
      <c r="M46" s="1"/>
      <c r="N46" s="24">
        <f>SUM(N41:N45)</f>
        <v>0</v>
      </c>
    </row>
    <row r="47" spans="1:15" ht="18" x14ac:dyDescent="0.35">
      <c r="B47" s="17" t="s">
        <v>66</v>
      </c>
    </row>
    <row r="48" spans="1:15" x14ac:dyDescent="0.3">
      <c r="B48" s="19" t="s">
        <v>42</v>
      </c>
      <c r="F48" s="15" t="s">
        <v>44</v>
      </c>
      <c r="G48" s="15"/>
      <c r="H48" s="15" t="s">
        <v>45</v>
      </c>
      <c r="I48" s="15"/>
      <c r="J48" s="15" t="s">
        <v>81</v>
      </c>
      <c r="K48" s="15"/>
      <c r="L48" s="15" t="s">
        <v>1</v>
      </c>
      <c r="M48" s="15" t="s">
        <v>12</v>
      </c>
      <c r="N48" s="15" t="s">
        <v>11</v>
      </c>
    </row>
    <row r="49" spans="1:14" x14ac:dyDescent="0.3">
      <c r="A49" s="10">
        <v>401</v>
      </c>
      <c r="B49" s="5" t="s">
        <v>31</v>
      </c>
      <c r="C49" s="5"/>
      <c r="D49" s="5"/>
      <c r="E49" s="5"/>
      <c r="F49" s="53"/>
      <c r="G49" s="52"/>
      <c r="H49" s="53"/>
      <c r="I49" s="54"/>
      <c r="J49" s="55"/>
      <c r="K49" s="56"/>
      <c r="L49" s="57"/>
      <c r="M49" s="6">
        <f>H49*J49</f>
        <v>0</v>
      </c>
      <c r="N49" s="6">
        <f>F49</f>
        <v>0</v>
      </c>
    </row>
    <row r="50" spans="1:14" x14ac:dyDescent="0.3">
      <c r="A50" s="10">
        <v>402</v>
      </c>
      <c r="B50" s="5" t="s">
        <v>28</v>
      </c>
      <c r="C50" s="5"/>
      <c r="D50" s="5"/>
      <c r="E50" s="5"/>
      <c r="F50" s="53"/>
      <c r="G50" s="52"/>
      <c r="H50" s="53"/>
      <c r="I50" s="54"/>
      <c r="J50" s="55"/>
      <c r="K50" s="56"/>
      <c r="L50" s="57"/>
      <c r="M50" s="6">
        <f t="shared" ref="M50:M58" si="7">H50*J50</f>
        <v>0</v>
      </c>
      <c r="N50" s="6">
        <f t="shared" ref="N50:N52" si="8">F50</f>
        <v>0</v>
      </c>
    </row>
    <row r="51" spans="1:14" x14ac:dyDescent="0.3">
      <c r="A51" s="10">
        <v>403</v>
      </c>
      <c r="B51" s="5" t="s">
        <v>29</v>
      </c>
      <c r="C51" s="5"/>
      <c r="D51" s="5"/>
      <c r="E51" s="5"/>
      <c r="F51" s="53"/>
      <c r="G51" s="52"/>
      <c r="H51" s="53"/>
      <c r="I51" s="54"/>
      <c r="J51" s="55"/>
      <c r="K51" s="56"/>
      <c r="L51" s="57"/>
      <c r="M51" s="6">
        <f t="shared" si="7"/>
        <v>0</v>
      </c>
      <c r="N51" s="6">
        <f t="shared" si="8"/>
        <v>0</v>
      </c>
    </row>
    <row r="52" spans="1:14" x14ac:dyDescent="0.3">
      <c r="A52" s="10">
        <v>404</v>
      </c>
      <c r="B52" s="25" t="s">
        <v>30</v>
      </c>
      <c r="C52" s="5"/>
      <c r="D52" s="5"/>
      <c r="E52" s="5"/>
      <c r="F52" s="53"/>
      <c r="G52" s="52"/>
      <c r="H52" s="53"/>
      <c r="I52" s="54"/>
      <c r="J52" s="55"/>
      <c r="K52" s="56"/>
      <c r="L52" s="57"/>
      <c r="M52" s="6">
        <f t="shared" si="7"/>
        <v>0</v>
      </c>
      <c r="N52" s="6">
        <f t="shared" si="8"/>
        <v>0</v>
      </c>
    </row>
    <row r="53" spans="1:14" x14ac:dyDescent="0.3">
      <c r="D53" s="15" t="s">
        <v>47</v>
      </c>
      <c r="N53" s="1"/>
    </row>
    <row r="54" spans="1:14" x14ac:dyDescent="0.3">
      <c r="A54" s="10">
        <v>405</v>
      </c>
      <c r="B54" s="60" t="s">
        <v>22</v>
      </c>
      <c r="C54" s="49"/>
      <c r="D54" s="51"/>
      <c r="E54" s="61"/>
      <c r="F54" s="53"/>
      <c r="G54" s="52"/>
      <c r="H54" s="53"/>
      <c r="I54" s="54"/>
      <c r="J54" s="55"/>
      <c r="K54" s="56"/>
      <c r="L54" s="57"/>
      <c r="M54" s="6">
        <f t="shared" si="7"/>
        <v>0</v>
      </c>
      <c r="N54" s="6">
        <f>F54</f>
        <v>0</v>
      </c>
    </row>
    <row r="55" spans="1:14" x14ac:dyDescent="0.3">
      <c r="A55" s="10">
        <v>406</v>
      </c>
      <c r="B55" s="60" t="s">
        <v>23</v>
      </c>
      <c r="C55" s="49"/>
      <c r="D55" s="51"/>
      <c r="E55" s="61"/>
      <c r="F55" s="53"/>
      <c r="G55" s="52"/>
      <c r="H55" s="53"/>
      <c r="I55" s="54"/>
      <c r="J55" s="55"/>
      <c r="K55" s="56"/>
      <c r="L55" s="57"/>
      <c r="M55" s="6">
        <f t="shared" si="7"/>
        <v>0</v>
      </c>
      <c r="N55" s="6">
        <f t="shared" ref="N55:N58" si="9">F55</f>
        <v>0</v>
      </c>
    </row>
    <row r="56" spans="1:14" x14ac:dyDescent="0.3">
      <c r="A56" s="10">
        <v>407</v>
      </c>
      <c r="B56" s="60" t="s">
        <v>24</v>
      </c>
      <c r="C56" s="49"/>
      <c r="D56" s="51"/>
      <c r="E56" s="61"/>
      <c r="F56" s="53"/>
      <c r="G56" s="52"/>
      <c r="H56" s="53"/>
      <c r="I56" s="54"/>
      <c r="J56" s="55"/>
      <c r="K56" s="56"/>
      <c r="L56" s="57"/>
      <c r="M56" s="6">
        <f t="shared" si="7"/>
        <v>0</v>
      </c>
      <c r="N56" s="6">
        <f t="shared" si="9"/>
        <v>0</v>
      </c>
    </row>
    <row r="57" spans="1:14" x14ac:dyDescent="0.3">
      <c r="A57" s="10">
        <v>408</v>
      </c>
      <c r="B57" s="60" t="s">
        <v>25</v>
      </c>
      <c r="C57" s="49"/>
      <c r="D57" s="51"/>
      <c r="E57" s="61"/>
      <c r="F57" s="53"/>
      <c r="G57" s="52"/>
      <c r="H57" s="53"/>
      <c r="I57" s="54"/>
      <c r="J57" s="55"/>
      <c r="K57" s="56"/>
      <c r="L57" s="57"/>
      <c r="M57" s="6">
        <f t="shared" si="7"/>
        <v>0</v>
      </c>
      <c r="N57" s="6">
        <f t="shared" si="9"/>
        <v>0</v>
      </c>
    </row>
    <row r="58" spans="1:14" x14ac:dyDescent="0.3">
      <c r="A58" s="10">
        <v>409</v>
      </c>
      <c r="B58" s="60" t="s">
        <v>26</v>
      </c>
      <c r="C58" s="49"/>
      <c r="D58" s="51"/>
      <c r="E58" s="61"/>
      <c r="F58" s="53"/>
      <c r="G58" s="52"/>
      <c r="H58" s="53"/>
      <c r="I58" s="54"/>
      <c r="J58" s="55"/>
      <c r="K58" s="56"/>
      <c r="L58" s="57"/>
      <c r="M58" s="6">
        <f t="shared" si="7"/>
        <v>0</v>
      </c>
      <c r="N58" s="6">
        <f t="shared" si="9"/>
        <v>0</v>
      </c>
    </row>
    <row r="59" spans="1:14" x14ac:dyDescent="0.3">
      <c r="M59" s="24">
        <f>SUM(M54:M58)+SUM(M49:M52)</f>
        <v>0</v>
      </c>
      <c r="N59" s="24">
        <f>SUM(N54:N58)+SUM(N49:N52)</f>
        <v>0</v>
      </c>
    </row>
    <row r="60" spans="1:14" ht="18" x14ac:dyDescent="0.35">
      <c r="B60" s="17" t="s">
        <v>48</v>
      </c>
      <c r="C60" s="17"/>
    </row>
    <row r="61" spans="1:14" ht="15" thickBot="1" x14ac:dyDescent="0.35">
      <c r="B61" s="19" t="s">
        <v>42</v>
      </c>
      <c r="C61" s="9"/>
      <c r="D61" s="15" t="s">
        <v>50</v>
      </c>
      <c r="E61" s="9"/>
      <c r="F61" s="22"/>
      <c r="G61" s="9"/>
      <c r="H61" s="23"/>
      <c r="I61" s="9"/>
      <c r="J61" s="9"/>
      <c r="K61" s="9"/>
      <c r="L61" s="9"/>
      <c r="M61" s="9"/>
      <c r="N61" s="9"/>
    </row>
    <row r="62" spans="1:14" ht="15" thickBot="1" x14ac:dyDescent="0.35">
      <c r="A62" s="10">
        <v>501</v>
      </c>
      <c r="B62" s="5" t="s">
        <v>60</v>
      </c>
      <c r="C62" s="5"/>
      <c r="D62" s="62"/>
      <c r="E62" s="5"/>
      <c r="F62" s="5"/>
      <c r="G62" s="5"/>
      <c r="H62" s="5"/>
      <c r="I62" s="5"/>
      <c r="J62" s="5"/>
      <c r="K62" s="5"/>
      <c r="L62" s="5"/>
      <c r="M62" s="5"/>
      <c r="N62" s="6">
        <f>D62</f>
        <v>0</v>
      </c>
    </row>
    <row r="63" spans="1:14" ht="15" thickBot="1" x14ac:dyDescent="0.35">
      <c r="D63" s="15" t="s">
        <v>49</v>
      </c>
      <c r="E63" s="3"/>
      <c r="F63" s="15" t="s">
        <v>0</v>
      </c>
      <c r="L63" s="21"/>
    </row>
    <row r="64" spans="1:14" ht="15" thickBot="1" x14ac:dyDescent="0.35">
      <c r="A64" s="10">
        <v>502</v>
      </c>
      <c r="B64" s="5" t="s">
        <v>51</v>
      </c>
      <c r="C64" s="6"/>
      <c r="D64" s="63"/>
      <c r="E64" s="6"/>
      <c r="F64" s="64"/>
      <c r="G64" s="6"/>
      <c r="H64" s="6"/>
      <c r="I64" s="6"/>
      <c r="J64" s="6"/>
      <c r="K64" s="6"/>
      <c r="L64" s="6"/>
      <c r="M64" s="6"/>
      <c r="N64" s="6">
        <f>F64*D64</f>
        <v>0</v>
      </c>
    </row>
    <row r="65" spans="1:14" x14ac:dyDescent="0.3">
      <c r="N65" s="24">
        <f>N64+N62</f>
        <v>0</v>
      </c>
    </row>
    <row r="66" spans="1:14" ht="18" x14ac:dyDescent="0.35">
      <c r="B66" s="17" t="s">
        <v>67</v>
      </c>
      <c r="C66" s="17"/>
    </row>
    <row r="67" spans="1:14" x14ac:dyDescent="0.3">
      <c r="A67" s="12"/>
      <c r="B67" s="28" t="s">
        <v>41</v>
      </c>
      <c r="C67" s="26"/>
      <c r="D67" s="26"/>
      <c r="E67" s="26"/>
      <c r="F67" s="47" t="s">
        <v>39</v>
      </c>
      <c r="G67" s="26"/>
      <c r="H67" s="47" t="s">
        <v>1</v>
      </c>
      <c r="I67" s="26"/>
      <c r="J67" s="47" t="s">
        <v>49</v>
      </c>
      <c r="K67" s="26"/>
      <c r="L67" s="47" t="s">
        <v>2</v>
      </c>
      <c r="M67" s="26"/>
      <c r="N67" s="26" t="s">
        <v>10</v>
      </c>
    </row>
    <row r="68" spans="1:14" x14ac:dyDescent="0.3">
      <c r="A68" s="12">
        <v>601</v>
      </c>
      <c r="B68" s="5" t="s">
        <v>4</v>
      </c>
      <c r="C68" s="5"/>
      <c r="D68" s="5"/>
      <c r="E68" s="5"/>
      <c r="F68" s="48"/>
      <c r="G68" s="65"/>
      <c r="H68" s="48"/>
      <c r="I68" s="65"/>
      <c r="J68" s="48"/>
      <c r="K68" s="49"/>
      <c r="L68" s="50"/>
      <c r="M68" s="6"/>
      <c r="N68" s="6">
        <f>L68*J68*F68</f>
        <v>0</v>
      </c>
    </row>
    <row r="69" spans="1:14" x14ac:dyDescent="0.3">
      <c r="A69" s="12">
        <v>602</v>
      </c>
      <c r="B69" s="5" t="s">
        <v>32</v>
      </c>
      <c r="C69" s="5"/>
      <c r="D69" s="5"/>
      <c r="E69" s="5"/>
      <c r="F69" s="48"/>
      <c r="G69" s="65"/>
      <c r="H69" s="48"/>
      <c r="I69" s="65"/>
      <c r="J69" s="48"/>
      <c r="K69" s="49"/>
      <c r="L69" s="50"/>
      <c r="M69" s="6"/>
      <c r="N69" s="6">
        <f>L69*J69*F69</f>
        <v>0</v>
      </c>
    </row>
    <row r="70" spans="1:14" x14ac:dyDescent="0.3">
      <c r="A70" s="12">
        <v>603</v>
      </c>
      <c r="B70" s="5" t="s">
        <v>7</v>
      </c>
      <c r="C70" s="5"/>
      <c r="D70" s="5"/>
      <c r="E70" s="5"/>
      <c r="F70" s="48"/>
      <c r="G70" s="65"/>
      <c r="H70" s="48"/>
      <c r="I70" s="65"/>
      <c r="J70" s="48"/>
      <c r="K70" s="49"/>
      <c r="L70" s="50"/>
      <c r="M70" s="6"/>
      <c r="N70" s="6">
        <f>L70*J70*F70</f>
        <v>0</v>
      </c>
    </row>
    <row r="71" spans="1:14" x14ac:dyDescent="0.3">
      <c r="A71" s="12">
        <v>604</v>
      </c>
      <c r="B71" s="5" t="s">
        <v>8</v>
      </c>
      <c r="C71" s="5"/>
      <c r="D71" s="5"/>
      <c r="E71" s="5"/>
      <c r="F71" s="48"/>
      <c r="G71" s="65"/>
      <c r="H71" s="48"/>
      <c r="I71" s="65"/>
      <c r="J71" s="48"/>
      <c r="K71" s="49"/>
      <c r="L71" s="50"/>
      <c r="M71" s="6"/>
      <c r="N71" s="6">
        <f>L71*J71*F71</f>
        <v>0</v>
      </c>
    </row>
    <row r="72" spans="1:14" x14ac:dyDescent="0.3">
      <c r="A72" s="12">
        <v>605</v>
      </c>
      <c r="B72" s="5" t="s">
        <v>6</v>
      </c>
      <c r="C72" s="5"/>
      <c r="D72" s="5"/>
      <c r="E72" s="5"/>
      <c r="F72" s="48"/>
      <c r="G72" s="65"/>
      <c r="H72" s="48"/>
      <c r="I72" s="65"/>
      <c r="J72" s="48"/>
      <c r="K72" s="49"/>
      <c r="L72" s="50"/>
      <c r="M72" s="6"/>
      <c r="N72" s="6">
        <f>L72*J72*F72</f>
        <v>0</v>
      </c>
    </row>
    <row r="73" spans="1:14" x14ac:dyDescent="0.3">
      <c r="A73" s="12"/>
      <c r="B73" s="5"/>
      <c r="C73" s="5"/>
      <c r="D73" s="47" t="s">
        <v>47</v>
      </c>
      <c r="E73" s="5"/>
      <c r="G73" s="8"/>
      <c r="I73" s="8"/>
      <c r="J73" s="2"/>
      <c r="K73" s="5"/>
      <c r="L73" s="1"/>
      <c r="M73" s="6"/>
      <c r="N73" s="6"/>
    </row>
    <row r="74" spans="1:14" x14ac:dyDescent="0.3">
      <c r="A74" s="12">
        <v>606</v>
      </c>
      <c r="B74" s="5" t="s">
        <v>22</v>
      </c>
      <c r="C74" s="5"/>
      <c r="D74" s="66"/>
      <c r="E74" s="49"/>
      <c r="F74" s="48"/>
      <c r="G74" s="65"/>
      <c r="H74" s="48"/>
      <c r="I74" s="65"/>
      <c r="J74" s="48"/>
      <c r="K74" s="49"/>
      <c r="L74" s="50"/>
      <c r="M74" s="6"/>
      <c r="N74" s="6">
        <f t="shared" ref="N74" si="10">L74*J74*F74</f>
        <v>0</v>
      </c>
    </row>
    <row r="75" spans="1:14" x14ac:dyDescent="0.3">
      <c r="A75" s="12">
        <v>607</v>
      </c>
      <c r="B75" s="5" t="s">
        <v>23</v>
      </c>
      <c r="C75" s="5"/>
      <c r="D75" s="66"/>
      <c r="E75" s="49"/>
      <c r="F75" s="48"/>
      <c r="G75" s="65"/>
      <c r="H75" s="48"/>
      <c r="I75" s="65"/>
      <c r="J75" s="48"/>
      <c r="K75" s="49"/>
      <c r="L75" s="50"/>
      <c r="M75" s="6"/>
      <c r="N75" s="6">
        <f t="shared" ref="N75:N77" si="11">L75*J75*F75</f>
        <v>0</v>
      </c>
    </row>
    <row r="76" spans="1:14" x14ac:dyDescent="0.3">
      <c r="A76" s="12">
        <v>608</v>
      </c>
      <c r="B76" s="5" t="s">
        <v>24</v>
      </c>
      <c r="C76" s="5"/>
      <c r="D76" s="66"/>
      <c r="E76" s="49"/>
      <c r="F76" s="48"/>
      <c r="G76" s="65"/>
      <c r="H76" s="48"/>
      <c r="I76" s="65"/>
      <c r="J76" s="48"/>
      <c r="K76" s="49"/>
      <c r="L76" s="50"/>
      <c r="M76" s="6"/>
      <c r="N76" s="6">
        <f t="shared" si="11"/>
        <v>0</v>
      </c>
    </row>
    <row r="77" spans="1:14" x14ac:dyDescent="0.3">
      <c r="A77" s="12">
        <v>609</v>
      </c>
      <c r="B77" s="5" t="s">
        <v>25</v>
      </c>
      <c r="C77" s="5"/>
      <c r="D77" s="66"/>
      <c r="E77" s="49"/>
      <c r="F77" s="48"/>
      <c r="G77" s="65"/>
      <c r="H77" s="48"/>
      <c r="I77" s="65"/>
      <c r="J77" s="48"/>
      <c r="K77" s="49"/>
      <c r="L77" s="50"/>
      <c r="M77" s="6"/>
      <c r="N77" s="6">
        <f t="shared" si="11"/>
        <v>0</v>
      </c>
    </row>
    <row r="78" spans="1:14" x14ac:dyDescent="0.3">
      <c r="A78" s="12">
        <v>610</v>
      </c>
      <c r="B78" s="5" t="s">
        <v>26</v>
      </c>
      <c r="C78" s="5"/>
      <c r="D78" s="66"/>
      <c r="E78" s="49"/>
      <c r="F78" s="48"/>
      <c r="G78" s="65"/>
      <c r="H78" s="48"/>
      <c r="I78" s="65"/>
      <c r="J78" s="48"/>
      <c r="K78" s="49"/>
      <c r="L78" s="50"/>
      <c r="M78" s="6"/>
      <c r="N78" s="6">
        <f t="shared" ref="N78" si="12">L78*J78*F78</f>
        <v>0</v>
      </c>
    </row>
    <row r="79" spans="1:14" x14ac:dyDescent="0.3">
      <c r="A79" s="12"/>
      <c r="B79" s="5"/>
      <c r="C79" s="5"/>
      <c r="D79" s="4"/>
      <c r="E79" s="5"/>
      <c r="F79" s="7"/>
      <c r="G79" s="8"/>
      <c r="H79" s="7"/>
      <c r="I79" s="8"/>
      <c r="J79" s="16" t="s">
        <v>52</v>
      </c>
      <c r="K79" s="5"/>
      <c r="L79" s="15" t="s">
        <v>34</v>
      </c>
      <c r="M79" s="5"/>
      <c r="N79" s="5"/>
    </row>
    <row r="80" spans="1:14" x14ac:dyDescent="0.3">
      <c r="A80" s="12">
        <v>611</v>
      </c>
      <c r="B80" s="5" t="s">
        <v>33</v>
      </c>
      <c r="C80" s="5"/>
      <c r="D80" s="5"/>
      <c r="E80" s="5"/>
      <c r="F80" s="8"/>
      <c r="G80" s="8"/>
      <c r="H80" s="8"/>
      <c r="I80" s="8"/>
      <c r="J80" s="8">
        <v>12</v>
      </c>
      <c r="K80" s="5"/>
      <c r="L80" s="50"/>
      <c r="M80" s="6"/>
      <c r="N80" s="5">
        <f>L80*J80</f>
        <v>0</v>
      </c>
    </row>
    <row r="81" spans="1:14" x14ac:dyDescent="0.3">
      <c r="A81" s="12">
        <v>612</v>
      </c>
      <c r="B81" s="5" t="s">
        <v>69</v>
      </c>
      <c r="C81" s="5"/>
      <c r="D81" s="5"/>
      <c r="E81" s="5"/>
      <c r="F81" s="8"/>
      <c r="G81" s="8"/>
      <c r="H81" s="8"/>
      <c r="I81" s="8"/>
      <c r="J81" s="8">
        <v>12</v>
      </c>
      <c r="K81" s="5">
        <v>5</v>
      </c>
      <c r="L81" s="50"/>
      <c r="M81" s="6"/>
      <c r="N81" s="5">
        <f>L81*J81</f>
        <v>0</v>
      </c>
    </row>
    <row r="82" spans="1:14" x14ac:dyDescent="0.3">
      <c r="L82" s="1"/>
      <c r="M82" s="1"/>
      <c r="N82" s="24">
        <f>SUM(N68:N72)+SUM(N74:N78)+N80+N81</f>
        <v>0</v>
      </c>
    </row>
    <row r="83" spans="1:14" ht="18" x14ac:dyDescent="0.35">
      <c r="B83" s="17" t="s">
        <v>53</v>
      </c>
      <c r="C83" s="17"/>
    </row>
    <row r="84" spans="1:14" x14ac:dyDescent="0.3">
      <c r="A84" s="27"/>
      <c r="B84" s="19" t="s">
        <v>42</v>
      </c>
      <c r="C84" s="15"/>
      <c r="D84" s="15" t="s">
        <v>36</v>
      </c>
      <c r="E84" s="15"/>
      <c r="F84" s="15" t="s">
        <v>54</v>
      </c>
      <c r="G84" s="15"/>
      <c r="H84" s="15"/>
      <c r="I84" s="15"/>
      <c r="J84" s="15" t="s">
        <v>35</v>
      </c>
      <c r="K84" s="15"/>
      <c r="L84" s="15" t="s">
        <v>55</v>
      </c>
      <c r="M84" s="15"/>
      <c r="N84" s="15" t="s">
        <v>10</v>
      </c>
    </row>
    <row r="85" spans="1:14" x14ac:dyDescent="0.3">
      <c r="A85" s="12">
        <v>701</v>
      </c>
      <c r="B85" s="5" t="s">
        <v>13</v>
      </c>
      <c r="C85" s="5"/>
      <c r="D85" s="48"/>
      <c r="E85" s="49"/>
      <c r="F85" s="53"/>
      <c r="G85" s="56"/>
      <c r="H85" s="65"/>
      <c r="I85" s="65"/>
      <c r="J85" s="48"/>
      <c r="K85" s="49"/>
      <c r="L85" s="48"/>
      <c r="M85" s="5"/>
      <c r="N85" s="6">
        <f>D85*F85*J85</f>
        <v>0</v>
      </c>
    </row>
    <row r="86" spans="1:14" x14ac:dyDescent="0.3">
      <c r="A86" s="12">
        <v>702</v>
      </c>
      <c r="B86" s="5" t="s">
        <v>14</v>
      </c>
      <c r="C86" s="5"/>
      <c r="D86" s="48"/>
      <c r="E86" s="49"/>
      <c r="F86" s="53"/>
      <c r="G86" s="56"/>
      <c r="H86" s="65"/>
      <c r="I86" s="65"/>
      <c r="J86" s="48"/>
      <c r="K86" s="49"/>
      <c r="L86" s="48"/>
      <c r="M86" s="5"/>
      <c r="N86" s="6">
        <f>D86*F86*J86</f>
        <v>0</v>
      </c>
    </row>
    <row r="87" spans="1:14" x14ac:dyDescent="0.3">
      <c r="A87" s="12">
        <v>703</v>
      </c>
      <c r="B87" s="5" t="s">
        <v>15</v>
      </c>
      <c r="C87" s="5"/>
      <c r="D87" s="48"/>
      <c r="E87" s="49"/>
      <c r="F87" s="53"/>
      <c r="G87" s="56"/>
      <c r="H87" s="65"/>
      <c r="I87" s="65"/>
      <c r="J87" s="48"/>
      <c r="K87" s="49"/>
      <c r="L87" s="48"/>
      <c r="M87" s="5"/>
      <c r="N87" s="6">
        <f>D87*F87*J87</f>
        <v>0</v>
      </c>
    </row>
    <row r="88" spans="1:14" x14ac:dyDescent="0.3">
      <c r="A88" s="12">
        <v>704</v>
      </c>
      <c r="B88" s="5" t="s">
        <v>16</v>
      </c>
      <c r="C88" s="5"/>
      <c r="D88" s="48"/>
      <c r="E88" s="49"/>
      <c r="F88" s="53"/>
      <c r="G88" s="56"/>
      <c r="H88" s="65"/>
      <c r="I88" s="65"/>
      <c r="J88" s="48"/>
      <c r="K88" s="49"/>
      <c r="L88" s="48"/>
      <c r="M88" s="5"/>
      <c r="N88" s="6">
        <f>D88*F88*J88</f>
        <v>0</v>
      </c>
    </row>
    <row r="89" spans="1:14" x14ac:dyDescent="0.3">
      <c r="A89" s="12">
        <v>705</v>
      </c>
      <c r="B89" s="5" t="s">
        <v>17</v>
      </c>
      <c r="C89" s="5"/>
      <c r="D89" s="48"/>
      <c r="E89" s="49"/>
      <c r="F89" s="53"/>
      <c r="G89" s="56"/>
      <c r="H89" s="65"/>
      <c r="I89" s="65"/>
      <c r="J89" s="48"/>
      <c r="K89" s="49"/>
      <c r="L89" s="48"/>
      <c r="M89" s="5"/>
      <c r="N89" s="6">
        <f>D89*F89*J89</f>
        <v>0</v>
      </c>
    </row>
    <row r="90" spans="1:14" x14ac:dyDescent="0.3">
      <c r="A90" s="12"/>
      <c r="B90" s="5"/>
      <c r="C90" s="5"/>
      <c r="D90" s="67" t="s">
        <v>50</v>
      </c>
      <c r="E90" s="49"/>
      <c r="F90" s="68"/>
      <c r="G90" s="56"/>
      <c r="H90" s="65"/>
      <c r="I90" s="65"/>
      <c r="J90" s="58"/>
      <c r="K90" s="49"/>
      <c r="L90" s="58"/>
      <c r="M90" s="5"/>
      <c r="N90" s="6"/>
    </row>
    <row r="91" spans="1:14" x14ac:dyDescent="0.3">
      <c r="A91" s="12">
        <v>706</v>
      </c>
      <c r="B91" s="5" t="s">
        <v>40</v>
      </c>
      <c r="C91" s="5"/>
      <c r="D91" s="53"/>
      <c r="E91" s="49"/>
      <c r="F91" s="65"/>
      <c r="G91" s="65"/>
      <c r="H91" s="65"/>
      <c r="I91" s="65"/>
      <c r="J91" s="49"/>
      <c r="K91" s="49"/>
      <c r="L91" s="49"/>
      <c r="M91" s="5"/>
      <c r="N91" s="6">
        <f>D91</f>
        <v>0</v>
      </c>
    </row>
    <row r="92" spans="1:14" x14ac:dyDescent="0.3">
      <c r="A92" s="12">
        <v>707</v>
      </c>
      <c r="B92" s="5" t="s">
        <v>18</v>
      </c>
      <c r="C92" s="5"/>
      <c r="D92" s="53"/>
      <c r="E92" s="49"/>
      <c r="F92" s="65"/>
      <c r="G92" s="65"/>
      <c r="H92" s="65"/>
      <c r="I92" s="65"/>
      <c r="J92" s="49"/>
      <c r="K92" s="49"/>
      <c r="L92" s="49"/>
      <c r="M92" s="5"/>
      <c r="N92" s="6">
        <f t="shared" ref="N92:N93" si="13">D92</f>
        <v>0</v>
      </c>
    </row>
    <row r="93" spans="1:14" x14ac:dyDescent="0.3">
      <c r="A93" s="12">
        <v>708</v>
      </c>
      <c r="B93" s="5" t="s">
        <v>27</v>
      </c>
      <c r="C93" s="5"/>
      <c r="D93" s="53"/>
      <c r="E93" s="49"/>
      <c r="F93" s="65"/>
      <c r="G93" s="65"/>
      <c r="H93" s="65"/>
      <c r="I93" s="65"/>
      <c r="J93" s="49"/>
      <c r="K93" s="49"/>
      <c r="L93" s="49"/>
      <c r="M93" s="5"/>
      <c r="N93" s="6">
        <f t="shared" si="13"/>
        <v>0</v>
      </c>
    </row>
    <row r="94" spans="1:14" x14ac:dyDescent="0.3">
      <c r="D94" s="61"/>
      <c r="E94" s="61"/>
      <c r="F94" s="69"/>
      <c r="G94" s="69"/>
      <c r="H94" s="69"/>
      <c r="I94" s="69"/>
      <c r="J94" s="61"/>
      <c r="K94" s="61"/>
      <c r="L94" s="61"/>
      <c r="N94" s="24">
        <f>SUM(N91:N93)+SUM(N85:N89)</f>
        <v>0</v>
      </c>
    </row>
    <row r="95" spans="1:14" ht="18" x14ac:dyDescent="0.35">
      <c r="B95" s="17" t="s">
        <v>58</v>
      </c>
      <c r="D95" s="61"/>
      <c r="E95" s="61"/>
      <c r="F95" s="69"/>
      <c r="G95" s="69"/>
      <c r="H95" s="69"/>
      <c r="I95" s="69"/>
      <c r="J95" s="61"/>
      <c r="K95" s="61"/>
      <c r="L95" s="61"/>
    </row>
    <row r="96" spans="1:14" x14ac:dyDescent="0.3">
      <c r="B96" s="19" t="s">
        <v>42</v>
      </c>
      <c r="D96" s="61"/>
      <c r="E96" s="61"/>
      <c r="F96" s="61"/>
      <c r="G96" s="67"/>
      <c r="H96" s="67" t="s">
        <v>45</v>
      </c>
      <c r="I96" s="67"/>
      <c r="J96" s="67" t="s">
        <v>81</v>
      </c>
      <c r="K96" s="67"/>
      <c r="L96" s="67" t="s">
        <v>1</v>
      </c>
      <c r="M96" s="15" t="s">
        <v>12</v>
      </c>
      <c r="N96" s="15"/>
    </row>
    <row r="97" spans="1:15" x14ac:dyDescent="0.3">
      <c r="A97" s="10">
        <v>801</v>
      </c>
      <c r="B97" s="5" t="s">
        <v>56</v>
      </c>
      <c r="C97" s="5"/>
      <c r="D97" s="49"/>
      <c r="E97" s="49"/>
      <c r="F97" s="49"/>
      <c r="G97" s="49"/>
      <c r="H97" s="53"/>
      <c r="I97" s="54"/>
      <c r="J97" s="55"/>
      <c r="K97" s="56"/>
      <c r="L97" s="57"/>
      <c r="M97" s="6">
        <f>J97*H97</f>
        <v>0</v>
      </c>
      <c r="N97" s="6"/>
    </row>
    <row r="98" spans="1:15" x14ac:dyDescent="0.3">
      <c r="A98" s="10">
        <v>802</v>
      </c>
      <c r="B98" s="5" t="s">
        <v>57</v>
      </c>
      <c r="C98" s="5"/>
      <c r="D98" s="49"/>
      <c r="E98" s="49"/>
      <c r="F98" s="49"/>
      <c r="G98" s="52"/>
      <c r="H98" s="53"/>
      <c r="I98" s="54"/>
      <c r="J98" s="55"/>
      <c r="K98" s="56"/>
      <c r="L98" s="57"/>
      <c r="M98" s="6">
        <f>J98*H98</f>
        <v>0</v>
      </c>
      <c r="N98" s="6"/>
    </row>
    <row r="99" spans="1:15" x14ac:dyDescent="0.3">
      <c r="A99" s="10">
        <v>803</v>
      </c>
      <c r="B99" s="5" t="s">
        <v>61</v>
      </c>
      <c r="C99" s="5"/>
      <c r="D99" s="49"/>
      <c r="E99" s="49"/>
      <c r="F99" s="49"/>
      <c r="G99" s="52"/>
      <c r="H99" s="53"/>
      <c r="I99" s="54"/>
      <c r="J99" s="55"/>
      <c r="K99" s="56"/>
      <c r="L99" s="57"/>
      <c r="M99" s="6">
        <f>J99*H99</f>
        <v>0</v>
      </c>
      <c r="N99" s="6"/>
    </row>
    <row r="100" spans="1:15" x14ac:dyDescent="0.3">
      <c r="M100" s="24">
        <f>SUM(M97:M99)</f>
        <v>0</v>
      </c>
    </row>
    <row r="101" spans="1:15" x14ac:dyDescent="0.3">
      <c r="B101" s="38" t="s">
        <v>78</v>
      </c>
      <c r="C101" s="38"/>
      <c r="D101" s="38"/>
      <c r="E101" s="38"/>
      <c r="F101" s="39"/>
      <c r="G101" s="39"/>
      <c r="H101" s="39"/>
      <c r="I101" s="39"/>
      <c r="J101" s="38"/>
      <c r="K101" s="38"/>
      <c r="L101" s="38"/>
      <c r="M101" s="40"/>
      <c r="N101" s="38"/>
      <c r="O101" s="38"/>
    </row>
    <row r="102" spans="1:15" x14ac:dyDescent="0.3">
      <c r="M102" s="24"/>
    </row>
    <row r="105" spans="1:15" x14ac:dyDescent="0.3">
      <c r="B105" s="33" t="s">
        <v>64</v>
      </c>
      <c r="M105" s="15" t="s">
        <v>59</v>
      </c>
      <c r="N105" s="15" t="s">
        <v>11</v>
      </c>
    </row>
    <row r="106" spans="1:15" x14ac:dyDescent="0.3">
      <c r="L106" s="29"/>
      <c r="M106" s="32">
        <f>M100+M59+M35</f>
        <v>0</v>
      </c>
      <c r="N106" s="46">
        <f>N94+N82+N65+N59+N46+N35+N22</f>
        <v>0</v>
      </c>
    </row>
    <row r="107" spans="1:15" x14ac:dyDescent="0.3">
      <c r="L107" s="29"/>
    </row>
    <row r="108" spans="1:15" x14ac:dyDescent="0.3">
      <c r="L108" s="29"/>
      <c r="N108" s="32"/>
    </row>
    <row r="110" spans="1:15" ht="16.2" thickBot="1" x14ac:dyDescent="0.35">
      <c r="B110" s="70" t="s">
        <v>63</v>
      </c>
      <c r="C110" s="70"/>
      <c r="D110" s="70"/>
      <c r="F110" s="70" t="s">
        <v>62</v>
      </c>
      <c r="G110" s="70"/>
      <c r="H110" s="70"/>
      <c r="I110" s="70"/>
      <c r="J110" s="70"/>
      <c r="M110" s="30" t="str">
        <f>"Precio de la oferta de "&amp;C3</f>
        <v xml:space="preserve">Precio de la oferta de </v>
      </c>
      <c r="N110" s="34">
        <f>+N106+M106</f>
        <v>0</v>
      </c>
    </row>
    <row r="111" spans="1:15" ht="15" thickTop="1" x14ac:dyDescent="0.3"/>
  </sheetData>
  <sheetProtection algorithmName="SHA-512" hashValue="kvfKoLXIunBMxD7GORcCaMEMnsDGFCJr6S7jC2lFk+0JxN2NkmTvJjy57rRkkJ6My6KV0nMAui43UGwT8P4UJA==" saltValue="mOPXD0EscGCkyZhlWRLDMA==" spinCount="100000" sheet="1" objects="1" scenarios="1"/>
  <mergeCells count="3">
    <mergeCell ref="B110:D110"/>
    <mergeCell ref="F110:J110"/>
    <mergeCell ref="C3:J3"/>
  </mergeCells>
  <phoneticPr fontId="3" type="noConversion"/>
  <printOptions horizontalCentered="1"/>
  <pageMargins left="0.5" right="0.5" top="0.5" bottom="0.5" header="0.3" footer="0.3"/>
  <pageSetup paperSize="5" scale="78" fitToHeight="26" orientation="landscape" r:id="rId1"/>
  <headerFooter>
    <oddFooter>&amp;L&amp;P I &amp;N&amp;RComisión Etatal de Elecciones de Puerto Rico I mar 2023</oddFooter>
  </headerFooter>
  <rowBreaks count="2" manualBreakCount="2">
    <brk id="46" max="16383" man="1"/>
    <brk id="8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Nieves Cartagena</dc:creator>
  <cp:lastModifiedBy>Edwin Velazquez</cp:lastModifiedBy>
  <cp:lastPrinted>2023-02-26T06:16:51Z</cp:lastPrinted>
  <dcterms:created xsi:type="dcterms:W3CDTF">2023-02-26T02:34:07Z</dcterms:created>
  <dcterms:modified xsi:type="dcterms:W3CDTF">2023-04-11T20:22:01Z</dcterms:modified>
</cp:coreProperties>
</file>